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3" i="24"/>
  <c r="C10" l="1"/>
  <c r="C45"/>
  <c r="C44"/>
  <c r="C43"/>
  <c r="C42"/>
  <c r="C41"/>
  <c r="C40"/>
  <c r="C39"/>
  <c r="C47"/>
  <c r="C49"/>
  <c r="C53"/>
  <c r="C55"/>
  <c r="C61"/>
  <c r="C38"/>
  <c r="C37"/>
  <c r="C36"/>
  <c r="C34"/>
  <c r="C32"/>
  <c r="C27"/>
  <c r="C26"/>
  <c r="C23"/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E22" s="1"/>
  <c r="D21"/>
  <c r="D80" s="1"/>
  <c r="C65"/>
  <c r="E32"/>
  <c r="E58"/>
  <c r="E66"/>
  <c r="E73"/>
  <c r="E22" i="24"/>
  <c r="E7"/>
  <c r="E32"/>
  <c r="C64"/>
  <c r="D64"/>
  <c r="E8" i="25"/>
  <c r="C21" l="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<sst xmlns="http://schemas.openxmlformats.org/spreadsheetml/2006/main" count="174" uniqueCount="111">
  <si>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</si>
  <si>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</si>
  <si>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</si>
  <si>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</si>
  <si>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</si>
  <si>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</si>
  <si>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</si>
  <si>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</si>
  <si>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</si>
  <si>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</si>
  <si>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</si>
  <si>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</si>
  <si>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</si>
  <si>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</si>
  <si>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</si>
  <si>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</si>
  <si>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</si>
  <si>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</si>
  <si>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</si>
  <si>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</si>
  <si>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</si>
  <si>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</si>
  <si>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</si>
  <si>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</si>
  <si>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</si>
  <si>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</si>
  <si>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</si>
  <si>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</si>
  <si>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</si>
  <si>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</si>
  <si>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</si>
  <si>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</si>
  <si>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</si>
  <si>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</si>
  <si>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</si>
  <si>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</si>
  <si>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</si>
  <si>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</si>
  <si>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</si>
  <si>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</si>
  <si>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</si>
  <si>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</si>
  <si>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</si>
  <si>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</si>
  <si>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</si>
  <si>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</si>
  <si>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</si>
  <si>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</si>
  <si>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</si>
  <si>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</si>
  <si>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</si>
  <si>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</si>
  <si>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</si>
  <si>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</si>
  <si>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</si>
  <si>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</si>
  <si>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</si>
  <si>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</si>
  <si>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</si>
  <si>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</si>
  <si>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</si>
  <si>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</si>
  <si>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</si>
  <si>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</si>
  <si>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</si>
  <si>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</si>
  <si>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</si>
  <si>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</si>
  <si>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</si>
  <si>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</si>
  <si>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</si>
  <si>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</si>
  <si>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</si>
  <si>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</si>
  <si>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</si>
  <si>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</si>
  <si>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</si>
  <si>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</si>
  <si>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</si>
  <si>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</si>
  <si>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</si>
  <si>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</si>
  <si>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</si>
  <si>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</si>
  <si>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</si>
  <si>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</si>
  <si>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</si>
  <si>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</si>
  <si>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</si>
  <si>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</si>
  <si>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</si>
  <si>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</si>
  <si>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</si>
  <si>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</si>
  <si>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</si>
  <si>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</si>
  <si>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</si>
  <si>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</si>
  <si>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</si>
  <si>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</si>
  <si>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</si>
  <si>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</si>
  <si>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</si>
  <si>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</si>
  <si>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r>
      <t xml:space="preserve">Հաշվետու ժամանակաշրջանի </t>
    </r>
    <r>
      <rPr>
        <u/>
        <sz val="10"/>
        <rFont val="Sylfaen"/>
        <family val="1"/>
      </rPr>
      <t>հաստատված նախահաշիվ*</t>
    </r>
  </si>
  <si>
    <r>
      <t xml:space="preserve">Հաշվետու ժամանակաշրջանի </t>
    </r>
    <r>
      <rPr>
        <u/>
        <sz val="10"/>
        <rFont val="Sylfaen"/>
        <family val="1"/>
      </rPr>
      <t>փաստացի կատարողական*</t>
    </r>
  </si>
  <si>
    <t>Քրիստինե Վարդանյան</t>
  </si>
  <si>
    <t>Գայանե Դերտլյան</t>
  </si>
  <si>
    <t xml:space="preserve">  01. 01. 2018թ. – 30. 06. 2018թ.</t>
  </si>
  <si>
    <t>Սպորտլանդիա</t>
  </si>
  <si>
    <t>կրակմարիչի լիցքավորում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</si>
</sst>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40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name val="Sylfaen"/>
      <family val="1"/>
    </font>
    <font>
      <u/>
      <sz val="10"/>
      <name val="Sylfae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</cellStyleXfs>
  <cellXfs count="77">
    <xf numFmtId="0" fontId="0" fillId="0" borderId="0" xfId="0"/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6" fillId="0" borderId="2" xfId="1" applyFont="1" applyBorder="1" applyAlignment="1" applyProtection="1">
      <alignment horizontal="center" vertical="center" wrapText="1"/>
    </xf>
    <xf numFmtId="166" fontId="26" fillId="0" borderId="2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7" fontId="29" fillId="0" borderId="2" xfId="44" applyNumberFormat="1" applyFont="1" applyBorder="1" applyAlignment="1" applyProtection="1">
      <alignment horizontal="left" vertical="center" wrapText="1"/>
    </xf>
    <xf numFmtId="167" fontId="3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6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5" fillId="0" borderId="0" xfId="44" applyFont="1" applyAlignment="1" applyProtection="1">
      <alignment horizontal="center" vertical="center"/>
    </xf>
    <xf numFmtId="166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8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166" fontId="26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6" fontId="3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166" fontId="3" fillId="0" borderId="0" xfId="1" applyNumberFormat="1" applyFont="1" applyAlignment="1" applyProtection="1">
      <alignment vertical="center"/>
    </xf>
    <xf numFmtId="0" fontId="29" fillId="0" borderId="2" xfId="1" applyFont="1" applyBorder="1" applyAlignment="1" applyProtection="1">
      <alignment horizontal="center" vertical="center"/>
    </xf>
    <xf numFmtId="166" fontId="29" fillId="0" borderId="2" xfId="1" applyNumberFormat="1" applyFont="1" applyBorder="1" applyAlignment="1" applyProtection="1">
      <alignment horizontal="center" vertical="center" wrapText="1"/>
    </xf>
    <xf numFmtId="166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26" fillId="0" borderId="2" xfId="1" applyFont="1" applyBorder="1" applyAlignment="1" applyProtection="1">
      <alignment vertical="center"/>
    </xf>
    <xf numFmtId="166" fontId="26" fillId="0" borderId="2" xfId="1" applyNumberFormat="1" applyFont="1" applyFill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25" fillId="0" borderId="2" xfId="44" applyNumberFormat="1" applyFont="1" applyBorder="1" applyAlignment="1" applyProtection="1">
      <alignment horizontal="center" vertical="center"/>
    </xf>
    <xf numFmtId="167" fontId="25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166" fontId="3" fillId="0" borderId="2" xfId="44" applyNumberFormat="1" applyFont="1" applyBorder="1" applyAlignment="1" applyProtection="1">
      <alignment horizontal="center" vertical="center"/>
    </xf>
    <xf numFmtId="166" fontId="3" fillId="0" borderId="2" xfId="44" applyNumberFormat="1" applyFont="1" applyFill="1" applyBorder="1" applyAlignment="1" applyProtection="1">
      <alignment horizontal="center" vertical="center"/>
    </xf>
    <xf numFmtId="166" fontId="29" fillId="0" borderId="2" xfId="44" applyNumberFormat="1" applyFont="1" applyBorder="1" applyAlignment="1" applyProtection="1">
      <alignment horizontal="center" vertical="center"/>
    </xf>
    <xf numFmtId="166" fontId="29" fillId="0" borderId="2" xfId="44" applyNumberFormat="1" applyFont="1" applyFill="1" applyBorder="1" applyAlignment="1" applyProtection="1">
      <alignment horizontal="center" vertical="center"/>
    </xf>
    <xf numFmtId="2" fontId="27" fillId="0" borderId="0" xfId="1" applyNumberFormat="1" applyFont="1" applyAlignment="1" applyProtection="1">
      <alignment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166" fontId="25" fillId="0" borderId="2" xfId="44" applyNumberFormat="1" applyFont="1" applyFill="1" applyBorder="1" applyAlignment="1" applyProtection="1">
      <alignment horizontal="center" vertical="center"/>
    </xf>
    <xf numFmtId="168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7" fontId="4" fillId="0" borderId="2" xfId="44" applyNumberFormat="1" applyFont="1" applyBorder="1" applyAlignment="1" applyProtection="1">
      <alignment horizontal="left" vertical="center" wrapText="1"/>
    </xf>
    <xf numFmtId="166" fontId="26" fillId="0" borderId="2" xfId="44" applyNumberFormat="1" applyFont="1" applyBorder="1" applyAlignment="1" applyProtection="1">
      <alignment horizontal="center" vertical="center"/>
    </xf>
    <xf numFmtId="0" fontId="25" fillId="0" borderId="0" xfId="44" applyNumberFormat="1" applyFont="1" applyBorder="1" applyAlignment="1" applyProtection="1">
      <alignment horizontal="center" vertical="center"/>
    </xf>
    <xf numFmtId="167" fontId="25" fillId="0" borderId="0" xfId="44" applyNumberFormat="1" applyFont="1" applyBorder="1" applyAlignment="1" applyProtection="1">
      <alignment horizontal="left" vertical="center" wrapText="1"/>
    </xf>
    <xf numFmtId="167" fontId="25" fillId="0" borderId="0" xfId="44" applyNumberFormat="1" applyFont="1" applyFill="1" applyBorder="1" applyAlignment="1" applyProtection="1">
      <alignment vertical="center" wrapText="1"/>
    </xf>
    <xf numFmtId="0" fontId="29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47.85546875" style="4" customWidth="1"/>
    <col min="3" max="3" width="14.85546875" style="4" customWidth="1"/>
    <col min="4" max="4" width="16.85546875" style="4" customWidth="1"/>
    <col min="5" max="5" width="10.710937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89</v>
      </c>
      <c r="D2" s="20" t="s">
        <v>8</v>
      </c>
      <c r="E2" s="20"/>
    </row>
    <row r="3" spans="1:13" ht="75.7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108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104</v>
      </c>
      <c r="D6" s="28" t="s">
        <v>105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39330.9</v>
      </c>
      <c r="D7" s="31">
        <f>SUM(D8:D16,D19:D21)</f>
        <v>37480.5</v>
      </c>
      <c r="E7" s="31">
        <f t="shared" ref="E7:E64" si="0">D7-C7</f>
        <v>-1850.4000000000015</v>
      </c>
      <c r="F7" s="32"/>
    </row>
    <row r="8" spans="1:13" ht="18.75" customHeight="1">
      <c r="A8" s="33">
        <v>1</v>
      </c>
      <c r="B8" s="14" t="s">
        <v>14</v>
      </c>
      <c r="C8" s="34">
        <v>35134.800000000003</v>
      </c>
      <c r="D8" s="34">
        <v>33895</v>
      </c>
      <c r="E8" s="34">
        <f t="shared" si="0"/>
        <v>-1239.8000000000029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f>3173.1+906.5</f>
        <v>4079.6</v>
      </c>
      <c r="D10" s="34">
        <v>3475.5</v>
      </c>
      <c r="E10" s="34">
        <f t="shared" si="0"/>
        <v>-604.09999999999991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15"/>
      <c r="E12" s="34">
        <f t="shared" si="0"/>
        <v>0</v>
      </c>
      <c r="F12" s="32"/>
    </row>
    <row r="13" spans="1:13" ht="18.75" customHeight="1">
      <c r="A13" s="33">
        <v>6</v>
      </c>
      <c r="B13" s="14" t="s">
        <v>19</v>
      </c>
      <c r="C13" s="15">
        <v>116.5</v>
      </c>
      <c r="D13" s="15"/>
      <c r="E13" s="34">
        <f t="shared" si="0"/>
        <v>-116.5</v>
      </c>
      <c r="F13" s="32"/>
    </row>
    <row r="14" spans="1:13" ht="18.7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5" t="s">
        <v>100</v>
      </c>
      <c r="C16" s="15">
        <f>SUM(C17:C18)</f>
        <v>0</v>
      </c>
      <c r="D16" s="15">
        <f>SUM(D17:D18)</f>
        <v>0</v>
      </c>
      <c r="E16" s="34">
        <f t="shared" si="0"/>
        <v>0</v>
      </c>
      <c r="F16" s="32"/>
    </row>
    <row r="17" spans="1:8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/>
    </row>
    <row r="18" spans="1:8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8" ht="18.75" customHeight="1">
      <c r="A19" s="33">
        <v>10</v>
      </c>
      <c r="B19" s="14" t="s">
        <v>22</v>
      </c>
      <c r="C19" s="15"/>
      <c r="D19" s="15"/>
      <c r="E19" s="34">
        <f t="shared" si="0"/>
        <v>0</v>
      </c>
      <c r="F19" s="32"/>
    </row>
    <row r="20" spans="1:8" ht="18.75" customHeight="1">
      <c r="A20" s="33">
        <v>11</v>
      </c>
      <c r="B20" s="10" t="s">
        <v>109</v>
      </c>
      <c r="C20" s="15"/>
      <c r="D20" s="15">
        <v>110</v>
      </c>
      <c r="E20" s="34">
        <f t="shared" si="0"/>
        <v>110</v>
      </c>
      <c r="F20" s="32"/>
    </row>
    <row r="21" spans="1:8" ht="18.75" customHeight="1">
      <c r="A21" s="33">
        <v>12</v>
      </c>
      <c r="B21" s="10"/>
      <c r="C21" s="15"/>
      <c r="D21" s="15"/>
      <c r="E21" s="34">
        <f t="shared" si="0"/>
        <v>0</v>
      </c>
      <c r="F21" s="32"/>
    </row>
    <row r="22" spans="1:8" ht="29.25" customHeight="1">
      <c r="A22" s="30" t="s">
        <v>23</v>
      </c>
      <c r="B22" s="6" t="s">
        <v>24</v>
      </c>
      <c r="C22" s="7">
        <f>SUM(C23,C26:C32,C36:C58,C60:C63)</f>
        <v>39330.9</v>
      </c>
      <c r="D22" s="7">
        <f>SUM(D23,D26:D32,D36:D58,D60:D63)</f>
        <v>36808.69999999999</v>
      </c>
      <c r="E22" s="31">
        <f t="shared" si="0"/>
        <v>-2522.2000000000116</v>
      </c>
      <c r="F22" s="32"/>
      <c r="H22" s="36"/>
    </row>
    <row r="23" spans="1:8" ht="21" customHeight="1">
      <c r="A23" s="33">
        <v>1</v>
      </c>
      <c r="B23" s="14" t="s">
        <v>25</v>
      </c>
      <c r="C23" s="15">
        <f>29146.2-3902.1</f>
        <v>25244.100000000002</v>
      </c>
      <c r="D23" s="34">
        <f>25164.1-2793.7</f>
        <v>22370.399999999998</v>
      </c>
      <c r="E23" s="34">
        <f t="shared" si="0"/>
        <v>-2873.7000000000044</v>
      </c>
      <c r="F23" s="32"/>
    </row>
    <row r="24" spans="1:8" s="41" customFormat="1" ht="21" customHeight="1">
      <c r="A24" s="37">
        <v>1.1000000000000001</v>
      </c>
      <c r="B24" s="16" t="s">
        <v>26</v>
      </c>
      <c r="C24" s="38">
        <v>1033</v>
      </c>
      <c r="D24" s="39">
        <v>720</v>
      </c>
      <c r="E24" s="39">
        <f>D24-C24</f>
        <v>-313</v>
      </c>
      <c r="F24" s="40"/>
    </row>
    <row r="25" spans="1:8" s="41" customFormat="1" ht="21" customHeight="1">
      <c r="A25" s="37">
        <v>1.2</v>
      </c>
      <c r="B25" s="16" t="s">
        <v>27</v>
      </c>
      <c r="C25" s="38"/>
      <c r="D25" s="39"/>
      <c r="E25" s="39">
        <f>D25-C25</f>
        <v>0</v>
      </c>
      <c r="F25" s="40"/>
    </row>
    <row r="26" spans="1:8" ht="21" customHeight="1">
      <c r="A26" s="33">
        <v>2</v>
      </c>
      <c r="B26" s="14" t="s">
        <v>28</v>
      </c>
      <c r="C26" s="15">
        <f>12563-821</f>
        <v>11742</v>
      </c>
      <c r="D26" s="34">
        <v>11958</v>
      </c>
      <c r="E26" s="34">
        <f t="shared" si="0"/>
        <v>216</v>
      </c>
      <c r="F26" s="32"/>
    </row>
    <row r="27" spans="1:8" ht="21" customHeight="1">
      <c r="A27" s="33">
        <v>3</v>
      </c>
      <c r="B27" s="14" t="s">
        <v>29</v>
      </c>
      <c r="C27" s="15">
        <f>1370.9-622.9</f>
        <v>748.00000000000011</v>
      </c>
      <c r="D27" s="34">
        <v>748</v>
      </c>
      <c r="E27" s="34">
        <f t="shared" si="0"/>
        <v>0</v>
      </c>
      <c r="F27" s="32"/>
    </row>
    <row r="28" spans="1:8" ht="21" customHeight="1">
      <c r="A28" s="33">
        <v>4</v>
      </c>
      <c r="B28" s="14" t="s">
        <v>30</v>
      </c>
      <c r="C28" s="15">
        <v>536.6</v>
      </c>
      <c r="D28" s="15">
        <v>619.5</v>
      </c>
      <c r="E28" s="34">
        <f t="shared" si="0"/>
        <v>82.899999999999977</v>
      </c>
      <c r="F28" s="32"/>
    </row>
    <row r="29" spans="1:8" ht="21" customHeight="1">
      <c r="A29" s="33">
        <v>5</v>
      </c>
      <c r="B29" s="14" t="s">
        <v>31</v>
      </c>
      <c r="C29" s="15">
        <v>145.6</v>
      </c>
      <c r="D29" s="34">
        <v>162.19999999999999</v>
      </c>
      <c r="E29" s="34">
        <f t="shared" si="0"/>
        <v>16.599999999999994</v>
      </c>
      <c r="F29" s="32"/>
    </row>
    <row r="30" spans="1:8" ht="21" customHeight="1">
      <c r="A30" s="33">
        <v>6</v>
      </c>
      <c r="B30" s="14" t="s">
        <v>32</v>
      </c>
      <c r="C30" s="15">
        <v>63.3</v>
      </c>
      <c r="D30" s="34">
        <v>63.3</v>
      </c>
      <c r="E30" s="34">
        <f t="shared" si="0"/>
        <v>0</v>
      </c>
      <c r="F30" s="32"/>
    </row>
    <row r="31" spans="1:8" ht="21" customHeight="1">
      <c r="A31" s="33">
        <v>7</v>
      </c>
      <c r="B31" s="14" t="s">
        <v>33</v>
      </c>
      <c r="C31" s="15">
        <v>30</v>
      </c>
      <c r="D31" s="34">
        <v>30</v>
      </c>
      <c r="E31" s="34">
        <f t="shared" si="0"/>
        <v>0</v>
      </c>
      <c r="F31" s="32"/>
    </row>
    <row r="32" spans="1:8" ht="21" customHeight="1">
      <c r="A32" s="33">
        <v>8</v>
      </c>
      <c r="B32" s="14" t="s">
        <v>34</v>
      </c>
      <c r="C32" s="15">
        <f>SUM(C33:C35)</f>
        <v>57.2</v>
      </c>
      <c r="D32" s="15">
        <f>SUM(D33:D35)</f>
        <v>57.2</v>
      </c>
      <c r="E32" s="34">
        <f t="shared" si="0"/>
        <v>0</v>
      </c>
      <c r="F32" s="32"/>
    </row>
    <row r="33" spans="1:6" s="41" customFormat="1" ht="21" customHeight="1">
      <c r="A33" s="37">
        <v>8.1</v>
      </c>
      <c r="B33" s="16" t="s">
        <v>35</v>
      </c>
      <c r="C33" s="38">
        <v>28.8</v>
      </c>
      <c r="D33" s="39">
        <v>28.8</v>
      </c>
      <c r="E33" s="39">
        <f t="shared" si="0"/>
        <v>0</v>
      </c>
      <c r="F33" s="40"/>
    </row>
    <row r="34" spans="1:6" s="41" customFormat="1" ht="21" customHeight="1">
      <c r="A34" s="37">
        <v>8.1999999999999993</v>
      </c>
      <c r="B34" s="16" t="s">
        <v>36</v>
      </c>
      <c r="C34" s="38">
        <f>13-11.6</f>
        <v>1.4000000000000004</v>
      </c>
      <c r="D34" s="39">
        <v>1.4</v>
      </c>
      <c r="E34" s="39">
        <f t="shared" si="0"/>
        <v>0</v>
      </c>
      <c r="F34" s="40"/>
    </row>
    <row r="35" spans="1:6" s="41" customFormat="1" ht="21" customHeight="1">
      <c r="A35" s="37">
        <v>8.3000000000000007</v>
      </c>
      <c r="B35" s="16" t="s">
        <v>37</v>
      </c>
      <c r="C35" s="38">
        <v>27</v>
      </c>
      <c r="D35" s="39">
        <v>27</v>
      </c>
      <c r="E35" s="39">
        <f t="shared" si="0"/>
        <v>0</v>
      </c>
      <c r="F35" s="40"/>
    </row>
    <row r="36" spans="1:6" ht="21" customHeight="1">
      <c r="A36" s="33">
        <v>9</v>
      </c>
      <c r="B36" s="14" t="s">
        <v>38</v>
      </c>
      <c r="C36" s="15">
        <f>2.5-2.5</f>
        <v>0</v>
      </c>
      <c r="D36" s="34"/>
      <c r="E36" s="34">
        <f t="shared" si="0"/>
        <v>0</v>
      </c>
      <c r="F36" s="32"/>
    </row>
    <row r="37" spans="1:6" ht="21" customHeight="1">
      <c r="A37" s="33">
        <v>10</v>
      </c>
      <c r="B37" s="14" t="s">
        <v>39</v>
      </c>
      <c r="C37" s="15">
        <f>499.7-173.3</f>
        <v>326.39999999999998</v>
      </c>
      <c r="D37" s="34">
        <v>326.39999999999998</v>
      </c>
      <c r="E37" s="34">
        <f t="shared" si="0"/>
        <v>0</v>
      </c>
      <c r="F37" s="32"/>
    </row>
    <row r="38" spans="1:6" ht="21" customHeight="1">
      <c r="A38" s="33">
        <v>11</v>
      </c>
      <c r="B38" s="14" t="s">
        <v>40</v>
      </c>
      <c r="C38" s="15">
        <f>499.4-188.7</f>
        <v>310.7</v>
      </c>
      <c r="D38" s="34">
        <v>310.7</v>
      </c>
      <c r="E38" s="34">
        <f t="shared" si="0"/>
        <v>0</v>
      </c>
      <c r="F38" s="32"/>
    </row>
    <row r="39" spans="1:6" ht="21" customHeight="1">
      <c r="A39" s="33">
        <v>12</v>
      </c>
      <c r="B39" s="9" t="s">
        <v>41</v>
      </c>
      <c r="C39" s="15">
        <f>475-475</f>
        <v>0</v>
      </c>
      <c r="D39" s="34"/>
      <c r="E39" s="34">
        <f t="shared" si="0"/>
        <v>0</v>
      </c>
      <c r="F39" s="32"/>
    </row>
    <row r="40" spans="1:6" ht="21" customHeight="1">
      <c r="A40" s="33">
        <v>13</v>
      </c>
      <c r="B40" s="14" t="s">
        <v>42</v>
      </c>
      <c r="C40" s="15">
        <f>425-425</f>
        <v>0</v>
      </c>
      <c r="D40" s="34"/>
      <c r="E40" s="34">
        <f t="shared" si="0"/>
        <v>0</v>
      </c>
      <c r="F40" s="32"/>
    </row>
    <row r="41" spans="1:6" ht="21" customHeight="1">
      <c r="A41" s="33">
        <v>14</v>
      </c>
      <c r="B41" s="14" t="s">
        <v>43</v>
      </c>
      <c r="C41" s="15">
        <f>75-75</f>
        <v>0</v>
      </c>
      <c r="D41" s="34"/>
      <c r="E41" s="34">
        <f>D41-C41</f>
        <v>0</v>
      </c>
      <c r="F41" s="32"/>
    </row>
    <row r="42" spans="1:6" ht="21" customHeight="1">
      <c r="A42" s="33">
        <v>15</v>
      </c>
      <c r="B42" s="14" t="s">
        <v>44</v>
      </c>
      <c r="C42" s="15">
        <f>256-256</f>
        <v>0</v>
      </c>
      <c r="D42" s="34"/>
      <c r="E42" s="34">
        <f t="shared" si="0"/>
        <v>0</v>
      </c>
      <c r="F42" s="32"/>
    </row>
    <row r="43" spans="1:6" ht="21" customHeight="1">
      <c r="A43" s="33">
        <v>16</v>
      </c>
      <c r="B43" s="14" t="s">
        <v>45</v>
      </c>
      <c r="C43" s="34">
        <f>495-495</f>
        <v>0</v>
      </c>
      <c r="D43" s="34"/>
      <c r="E43" s="34">
        <f t="shared" si="0"/>
        <v>0</v>
      </c>
      <c r="F43" s="32"/>
    </row>
    <row r="44" spans="1:6" ht="21" customHeight="1">
      <c r="A44" s="33">
        <v>17</v>
      </c>
      <c r="B44" s="14" t="s">
        <v>46</v>
      </c>
      <c r="C44" s="34">
        <f>135.5-135.5</f>
        <v>0</v>
      </c>
      <c r="D44" s="34"/>
      <c r="E44" s="34">
        <f>D44-C44</f>
        <v>0</v>
      </c>
      <c r="F44" s="32"/>
    </row>
    <row r="45" spans="1:6" ht="21" customHeight="1">
      <c r="A45" s="33">
        <v>18</v>
      </c>
      <c r="B45" s="14" t="s">
        <v>47</v>
      </c>
      <c r="C45" s="34">
        <f>475-475</f>
        <v>0</v>
      </c>
      <c r="D45" s="34"/>
      <c r="E45" s="34">
        <f>D45-C45</f>
        <v>0</v>
      </c>
      <c r="F45" s="32"/>
    </row>
    <row r="46" spans="1:6" ht="20.25" customHeight="1">
      <c r="A46" s="33">
        <v>19</v>
      </c>
      <c r="B46" s="14" t="s">
        <v>48</v>
      </c>
      <c r="C46" s="34"/>
      <c r="D46" s="34"/>
      <c r="E46" s="34">
        <f>D46-C46</f>
        <v>0</v>
      </c>
      <c r="F46" s="32"/>
    </row>
    <row r="47" spans="1:6" ht="21" customHeight="1">
      <c r="A47" s="33">
        <v>20</v>
      </c>
      <c r="B47" s="14" t="s">
        <v>49</v>
      </c>
      <c r="C47" s="15">
        <f>30-30</f>
        <v>0</v>
      </c>
      <c r="D47" s="34"/>
      <c r="E47" s="34">
        <f t="shared" si="0"/>
        <v>0</v>
      </c>
      <c r="F47" s="32"/>
    </row>
    <row r="48" spans="1:6" ht="21" customHeight="1">
      <c r="A48" s="33">
        <v>21</v>
      </c>
      <c r="B48" s="14" t="s">
        <v>50</v>
      </c>
      <c r="C48" s="15"/>
      <c r="D48" s="34"/>
      <c r="E48" s="34">
        <f t="shared" si="0"/>
        <v>0</v>
      </c>
      <c r="F48" s="32"/>
    </row>
    <row r="49" spans="1:6" ht="21" customHeight="1">
      <c r="A49" s="33">
        <v>22</v>
      </c>
      <c r="B49" s="14" t="s">
        <v>51</v>
      </c>
      <c r="C49" s="34">
        <f>52.5-52.5</f>
        <v>0</v>
      </c>
      <c r="D49" s="34"/>
      <c r="E49" s="34">
        <f t="shared" si="0"/>
        <v>0</v>
      </c>
      <c r="F49" s="32"/>
    </row>
    <row r="50" spans="1:6" ht="21" customHeight="1">
      <c r="A50" s="33">
        <v>23</v>
      </c>
      <c r="B50" s="14" t="s">
        <v>52</v>
      </c>
      <c r="C50" s="34">
        <v>3</v>
      </c>
      <c r="D50" s="34">
        <v>3</v>
      </c>
      <c r="E50" s="34">
        <f>D50-C50</f>
        <v>0</v>
      </c>
      <c r="F50" s="32"/>
    </row>
    <row r="51" spans="1:6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6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6" ht="21" customHeight="1">
      <c r="A53" s="33">
        <v>26</v>
      </c>
      <c r="B53" s="14" t="s">
        <v>54</v>
      </c>
      <c r="C53" s="34">
        <f>60-14</f>
        <v>46</v>
      </c>
      <c r="D53" s="34">
        <v>46</v>
      </c>
      <c r="E53" s="34">
        <f t="shared" ref="E53:E58" si="1">D53-C53</f>
        <v>0</v>
      </c>
      <c r="F53" s="32"/>
    </row>
    <row r="54" spans="1:6" ht="21" customHeight="1">
      <c r="A54" s="33">
        <v>27</v>
      </c>
      <c r="B54" s="32" t="s">
        <v>98</v>
      </c>
      <c r="C54" s="34"/>
      <c r="D54" s="34"/>
      <c r="E54" s="34">
        <f t="shared" si="1"/>
        <v>0</v>
      </c>
      <c r="F54" s="32"/>
    </row>
    <row r="55" spans="1:6" ht="21" customHeight="1">
      <c r="A55" s="33">
        <v>28</v>
      </c>
      <c r="B55" s="14" t="s">
        <v>55</v>
      </c>
      <c r="C55" s="34">
        <f>115-45</f>
        <v>70</v>
      </c>
      <c r="D55" s="34">
        <v>70</v>
      </c>
      <c r="E55" s="34">
        <f t="shared" si="1"/>
        <v>0</v>
      </c>
      <c r="F55" s="32"/>
    </row>
    <row r="56" spans="1:6" ht="21" customHeight="1">
      <c r="A56" s="33">
        <v>29</v>
      </c>
      <c r="B56" s="10" t="s">
        <v>110</v>
      </c>
      <c r="C56" s="34">
        <v>0</v>
      </c>
      <c r="D56" s="34">
        <v>36</v>
      </c>
      <c r="E56" s="34">
        <f>D56-C56</f>
        <v>36</v>
      </c>
      <c r="F56" s="32"/>
    </row>
    <row r="57" spans="1:6" ht="21" customHeight="1">
      <c r="A57" s="33">
        <v>30</v>
      </c>
      <c r="B57" s="10"/>
      <c r="C57" s="34"/>
      <c r="D57" s="34"/>
      <c r="E57" s="34">
        <f t="shared" si="1"/>
        <v>0</v>
      </c>
      <c r="F57" s="32"/>
    </row>
    <row r="58" spans="1:6" ht="21" customHeight="1">
      <c r="A58" s="33">
        <v>31</v>
      </c>
      <c r="B58" s="14" t="s">
        <v>56</v>
      </c>
      <c r="C58" s="34"/>
      <c r="D58" s="34"/>
      <c r="E58" s="34">
        <f t="shared" si="1"/>
        <v>0</v>
      </c>
      <c r="F58" s="32"/>
    </row>
    <row r="59" spans="1:6" s="41" customFormat="1" ht="21" customHeight="1">
      <c r="A59" s="39">
        <v>31.1</v>
      </c>
      <c r="B59" s="16" t="s">
        <v>103</v>
      </c>
      <c r="C59" s="39"/>
      <c r="D59" s="39"/>
      <c r="E59" s="39">
        <f>D59-C59</f>
        <v>0</v>
      </c>
      <c r="F59" s="40"/>
    </row>
    <row r="60" spans="1:6" s="41" customFormat="1" ht="25.5" customHeight="1">
      <c r="A60" s="33">
        <v>32</v>
      </c>
      <c r="B60" s="35" t="s">
        <v>57</v>
      </c>
      <c r="C60" s="39"/>
      <c r="D60" s="39"/>
      <c r="E60" s="39">
        <f>D60-C60</f>
        <v>0</v>
      </c>
      <c r="F60" s="40"/>
    </row>
    <row r="61" spans="1:6" ht="23.25" customHeight="1">
      <c r="A61" s="33">
        <v>33</v>
      </c>
      <c r="B61" s="35" t="s">
        <v>58</v>
      </c>
      <c r="C61" s="34">
        <f>54-54</f>
        <v>0</v>
      </c>
      <c r="D61" s="34"/>
      <c r="E61" s="39">
        <f>D61-C61</f>
        <v>0</v>
      </c>
      <c r="F61" s="32"/>
    </row>
    <row r="62" spans="1:6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6" ht="21" customHeight="1">
      <c r="A63" s="33">
        <v>35</v>
      </c>
      <c r="B63" s="14" t="s">
        <v>60</v>
      </c>
      <c r="C63" s="34">
        <v>8</v>
      </c>
      <c r="D63" s="34">
        <v>8</v>
      </c>
      <c r="E63" s="34">
        <f>D63-C63</f>
        <v>0</v>
      </c>
      <c r="F63" s="32"/>
    </row>
    <row r="64" spans="1:6" s="8" customFormat="1" ht="24.75" customHeight="1">
      <c r="A64" s="30" t="s">
        <v>61</v>
      </c>
      <c r="B64" s="42" t="s">
        <v>62</v>
      </c>
      <c r="C64" s="31">
        <f>C7-C22</f>
        <v>0</v>
      </c>
      <c r="D64" s="43">
        <f>D7-D22</f>
        <v>671.80000000001019</v>
      </c>
      <c r="E64" s="31">
        <f t="shared" si="0"/>
        <v>671.80000000001019</v>
      </c>
      <c r="F64" s="44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5" t="s">
        <v>2</v>
      </c>
      <c r="C71" s="46"/>
      <c r="D71" s="47" t="s">
        <v>106</v>
      </c>
      <c r="E71" s="47"/>
      <c r="F71" s="32"/>
    </row>
    <row r="72" spans="2:6" ht="9.75" hidden="1" customHeight="1">
      <c r="B72" s="48"/>
      <c r="C72" s="32"/>
      <c r="D72" s="49" t="s">
        <v>63</v>
      </c>
      <c r="E72" s="49"/>
      <c r="F72" s="32"/>
    </row>
    <row r="73" spans="2:6" ht="6" hidden="1" customHeight="1">
      <c r="B73" s="48"/>
      <c r="C73" s="32"/>
      <c r="D73" s="50"/>
      <c r="E73" s="50"/>
      <c r="F73" s="32"/>
    </row>
    <row r="74" spans="2:6" ht="21" hidden="1" customHeight="1">
      <c r="B74" s="45" t="s">
        <v>3</v>
      </c>
      <c r="C74" s="46"/>
      <c r="D74" s="51" t="s">
        <v>107</v>
      </c>
      <c r="E74" s="51"/>
      <c r="F74" s="32"/>
    </row>
    <row r="75" spans="2:6" ht="11.25" hidden="1" customHeight="1">
      <c r="B75" s="32"/>
      <c r="C75" s="32"/>
      <c r="D75" s="49" t="s">
        <v>63</v>
      </c>
      <c r="E75" s="49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89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108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2"/>
      <c r="B5" s="52"/>
      <c r="E5" s="53" t="s">
        <v>65</v>
      </c>
    </row>
    <row r="6" spans="1:13" s="2" customFormat="1" ht="63" customHeight="1">
      <c r="A6" s="26" t="s">
        <v>0</v>
      </c>
      <c r="B6" s="27" t="s">
        <v>10</v>
      </c>
      <c r="C6" s="54" t="s">
        <v>96</v>
      </c>
      <c r="D6" s="54" t="s">
        <v>95</v>
      </c>
      <c r="E6" s="29" t="s">
        <v>11</v>
      </c>
    </row>
    <row r="7" spans="1:13" s="2" customFormat="1" ht="41.25" customHeight="1">
      <c r="A7" s="55" t="s">
        <v>12</v>
      </c>
      <c r="B7" s="56" t="s">
        <v>66</v>
      </c>
      <c r="C7" s="57">
        <v>11859.8</v>
      </c>
      <c r="D7" s="57">
        <v>11859.8</v>
      </c>
      <c r="E7" s="57">
        <f>D7-C7</f>
        <v>0</v>
      </c>
    </row>
    <row r="8" spans="1:13" s="2" customFormat="1" ht="34.5">
      <c r="A8" s="55" t="s">
        <v>23</v>
      </c>
      <c r="B8" s="56" t="s">
        <v>67</v>
      </c>
      <c r="C8" s="57">
        <f>SUM(C9:C20)</f>
        <v>39331</v>
      </c>
      <c r="D8" s="57">
        <f>SUM(D9:D20)</f>
        <v>37496.5</v>
      </c>
      <c r="E8" s="57">
        <f>D8-C8</f>
        <v>-1834.5</v>
      </c>
    </row>
    <row r="9" spans="1:13" s="2" customFormat="1" ht="17.25" customHeight="1">
      <c r="A9" s="33">
        <v>1</v>
      </c>
      <c r="B9" s="10" t="s">
        <v>14</v>
      </c>
      <c r="C9" s="58">
        <v>35134.800000000003</v>
      </c>
      <c r="D9" s="58">
        <v>33895</v>
      </c>
      <c r="E9" s="58">
        <f>D9-C9</f>
        <v>-1239.8000000000029</v>
      </c>
    </row>
    <row r="10" spans="1:13" s="2" customFormat="1" ht="17.25" customHeight="1">
      <c r="A10" s="33">
        <v>2</v>
      </c>
      <c r="B10" s="10" t="s">
        <v>15</v>
      </c>
      <c r="C10" s="58"/>
      <c r="D10" s="58"/>
      <c r="E10" s="58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8">
        <v>4079.6</v>
      </c>
      <c r="D11" s="58">
        <v>3475.5</v>
      </c>
      <c r="E11" s="58">
        <f>D11-C11</f>
        <v>-604.09999999999991</v>
      </c>
    </row>
    <row r="12" spans="1:13" s="2" customFormat="1" ht="17.25" customHeight="1">
      <c r="A12" s="33">
        <v>4</v>
      </c>
      <c r="B12" s="10" t="s">
        <v>17</v>
      </c>
      <c r="C12" s="58"/>
      <c r="D12" s="58"/>
      <c r="E12" s="58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8"/>
      <c r="D13" s="58"/>
      <c r="E13" s="58">
        <f t="shared" si="0"/>
        <v>0</v>
      </c>
    </row>
    <row r="14" spans="1:13" s="2" customFormat="1" ht="17.25" customHeight="1">
      <c r="A14" s="33">
        <v>6</v>
      </c>
      <c r="B14" s="10" t="s">
        <v>19</v>
      </c>
      <c r="C14" s="58">
        <v>116.6</v>
      </c>
      <c r="D14" s="58"/>
      <c r="E14" s="58">
        <f t="shared" si="0"/>
        <v>-116.6</v>
      </c>
    </row>
    <row r="15" spans="1:13" s="2" customFormat="1" ht="17.25" customHeight="1">
      <c r="A15" s="33">
        <v>7</v>
      </c>
      <c r="B15" s="10" t="s">
        <v>20</v>
      </c>
      <c r="C15" s="58"/>
      <c r="D15" s="58"/>
      <c r="E15" s="58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58"/>
      <c r="D16" s="58"/>
      <c r="E16" s="58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8"/>
      <c r="D17" s="58"/>
      <c r="E17" s="58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8"/>
      <c r="D18" s="58"/>
      <c r="E18" s="58">
        <f t="shared" si="0"/>
        <v>0</v>
      </c>
    </row>
    <row r="19" spans="1:8" s="2" customFormat="1" ht="17.25" customHeight="1">
      <c r="A19" s="33">
        <v>11</v>
      </c>
      <c r="B19" s="10"/>
      <c r="C19" s="58"/>
      <c r="D19" s="58">
        <v>16</v>
      </c>
      <c r="E19" s="58">
        <f>D19-C19</f>
        <v>16</v>
      </c>
    </row>
    <row r="20" spans="1:8" s="2" customFormat="1" ht="17.25" customHeight="1">
      <c r="A20" s="33">
        <v>12</v>
      </c>
      <c r="B20" s="10" t="s">
        <v>109</v>
      </c>
      <c r="C20" s="58"/>
      <c r="D20" s="58">
        <v>110</v>
      </c>
      <c r="E20" s="58">
        <f t="shared" si="0"/>
        <v>110</v>
      </c>
      <c r="F20" s="32"/>
    </row>
    <row r="21" spans="1:8" s="2" customFormat="1" ht="43.5" customHeight="1">
      <c r="A21" s="55" t="s">
        <v>61</v>
      </c>
      <c r="B21" s="56" t="s">
        <v>69</v>
      </c>
      <c r="C21" s="57">
        <f>C22+C65+C77</f>
        <v>41953.499999999993</v>
      </c>
      <c r="D21" s="57">
        <f>D22+D65+D77</f>
        <v>33909.5</v>
      </c>
      <c r="E21" s="57">
        <f t="shared" si="0"/>
        <v>-8043.9999999999927</v>
      </c>
    </row>
    <row r="22" spans="1:8" s="2" customFormat="1" ht="18" customHeight="1">
      <c r="A22" s="55" t="s">
        <v>70</v>
      </c>
      <c r="B22" s="56" t="s">
        <v>71</v>
      </c>
      <c r="C22" s="57">
        <f>SUM(C23,C26:C32,C36:C58,C62:C64)</f>
        <v>40100.899999999994</v>
      </c>
      <c r="D22" s="57">
        <f>SUM(D23,D26:D32,D36:D58,D62:D64)</f>
        <v>33909.5</v>
      </c>
      <c r="E22" s="57">
        <f t="shared" si="0"/>
        <v>-6191.3999999999942</v>
      </c>
    </row>
    <row r="23" spans="1:8" s="2" customFormat="1" ht="18" customHeight="1">
      <c r="A23" s="33">
        <v>1</v>
      </c>
      <c r="B23" s="14" t="s">
        <v>25</v>
      </c>
      <c r="C23" s="58">
        <v>25244.1</v>
      </c>
      <c r="D23" s="59">
        <v>22343.4</v>
      </c>
      <c r="E23" s="58">
        <f t="shared" si="0"/>
        <v>-2900.6999999999971</v>
      </c>
    </row>
    <row r="24" spans="1:8" s="2" customFormat="1" ht="18" customHeight="1">
      <c r="A24" s="37">
        <v>1.1000000000000001</v>
      </c>
      <c r="B24" s="16" t="s">
        <v>26</v>
      </c>
      <c r="C24" s="58">
        <v>1032.8</v>
      </c>
      <c r="D24" s="59">
        <v>576</v>
      </c>
      <c r="E24" s="58">
        <f t="shared" si="0"/>
        <v>-456.79999999999995</v>
      </c>
    </row>
    <row r="25" spans="1:8" s="2" customFormat="1" ht="18" customHeight="1">
      <c r="A25" s="37">
        <v>1.2</v>
      </c>
      <c r="B25" s="16" t="s">
        <v>27</v>
      </c>
      <c r="C25" s="60"/>
      <c r="D25" s="61"/>
      <c r="E25" s="58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58">
        <v>11421</v>
      </c>
      <c r="D26" s="59">
        <v>9345.6</v>
      </c>
      <c r="E26" s="58">
        <f t="shared" si="0"/>
        <v>-2075.3999999999996</v>
      </c>
    </row>
    <row r="27" spans="1:8" s="2" customFormat="1" ht="18" customHeight="1">
      <c r="A27" s="33">
        <v>3</v>
      </c>
      <c r="B27" s="14" t="s">
        <v>29</v>
      </c>
      <c r="C27" s="58">
        <v>1371</v>
      </c>
      <c r="D27" s="59">
        <v>748</v>
      </c>
      <c r="E27" s="58">
        <f t="shared" si="0"/>
        <v>-623</v>
      </c>
    </row>
    <row r="28" spans="1:8" s="2" customFormat="1" ht="18" customHeight="1">
      <c r="A28" s="33">
        <v>4</v>
      </c>
      <c r="B28" s="14" t="s">
        <v>30</v>
      </c>
      <c r="C28" s="58">
        <v>526.6</v>
      </c>
      <c r="D28" s="59">
        <v>547</v>
      </c>
      <c r="E28" s="58">
        <f t="shared" si="0"/>
        <v>20.399999999999977</v>
      </c>
    </row>
    <row r="29" spans="1:8" s="2" customFormat="1" ht="18" customHeight="1">
      <c r="A29" s="33">
        <v>5</v>
      </c>
      <c r="B29" s="14" t="s">
        <v>31</v>
      </c>
      <c r="C29" s="58">
        <v>145.6</v>
      </c>
      <c r="D29" s="59">
        <v>133.69999999999999</v>
      </c>
      <c r="E29" s="58">
        <f t="shared" si="0"/>
        <v>-11.900000000000006</v>
      </c>
    </row>
    <row r="30" spans="1:8" s="2" customFormat="1" ht="16.5" customHeight="1">
      <c r="A30" s="33">
        <v>6</v>
      </c>
      <c r="B30" s="14" t="s">
        <v>32</v>
      </c>
      <c r="C30" s="58">
        <v>63.2</v>
      </c>
      <c r="D30" s="59">
        <v>63.3</v>
      </c>
      <c r="E30" s="58">
        <f t="shared" si="0"/>
        <v>9.9999999999994316E-2</v>
      </c>
      <c r="F30" s="62"/>
      <c r="G30" s="62"/>
      <c r="H30" s="62"/>
    </row>
    <row r="31" spans="1:8" s="2" customFormat="1" ht="17.25">
      <c r="A31" s="33">
        <v>7</v>
      </c>
      <c r="B31" s="14" t="s">
        <v>33</v>
      </c>
      <c r="C31" s="58">
        <v>30</v>
      </c>
      <c r="D31" s="59">
        <v>30</v>
      </c>
      <c r="E31" s="58">
        <f t="shared" si="0"/>
        <v>0</v>
      </c>
    </row>
    <row r="32" spans="1:8" s="2" customFormat="1" ht="17.25">
      <c r="A32" s="33">
        <v>8</v>
      </c>
      <c r="B32" s="14" t="s">
        <v>34</v>
      </c>
      <c r="C32" s="58">
        <f>SUM(C33:C35)</f>
        <v>68.8</v>
      </c>
      <c r="D32" s="59">
        <f>SUM(D33:D35)</f>
        <v>56.6</v>
      </c>
      <c r="E32" s="58">
        <f t="shared" si="0"/>
        <v>-12.199999999999996</v>
      </c>
    </row>
    <row r="33" spans="1:5" s="1" customFormat="1" ht="17.25">
      <c r="A33" s="37">
        <v>8.1</v>
      </c>
      <c r="B33" s="16" t="s">
        <v>35</v>
      </c>
      <c r="C33" s="60">
        <v>28.8</v>
      </c>
      <c r="D33" s="61">
        <v>28.8</v>
      </c>
      <c r="E33" s="60">
        <f t="shared" si="0"/>
        <v>0</v>
      </c>
    </row>
    <row r="34" spans="1:5" s="2" customFormat="1" ht="17.25">
      <c r="A34" s="37">
        <v>8.1999999999999993</v>
      </c>
      <c r="B34" s="16" t="s">
        <v>36</v>
      </c>
      <c r="C34" s="60">
        <v>13</v>
      </c>
      <c r="D34" s="61">
        <v>0.8</v>
      </c>
      <c r="E34" s="60">
        <f t="shared" si="0"/>
        <v>-12.2</v>
      </c>
    </row>
    <row r="35" spans="1:5" s="2" customFormat="1" ht="18" customHeight="1">
      <c r="A35" s="37">
        <v>8.3000000000000007</v>
      </c>
      <c r="B35" s="16" t="s">
        <v>37</v>
      </c>
      <c r="C35" s="60">
        <v>27</v>
      </c>
      <c r="D35" s="61">
        <v>27</v>
      </c>
      <c r="E35" s="60">
        <f t="shared" si="0"/>
        <v>0</v>
      </c>
    </row>
    <row r="36" spans="1:5" s="2" customFormat="1" ht="18" customHeight="1">
      <c r="A36" s="33">
        <v>9</v>
      </c>
      <c r="B36" s="14" t="s">
        <v>38</v>
      </c>
      <c r="C36" s="58"/>
      <c r="D36" s="59"/>
      <c r="E36" s="58">
        <f t="shared" si="0"/>
        <v>0</v>
      </c>
    </row>
    <row r="37" spans="1:5" s="2" customFormat="1" ht="18" customHeight="1">
      <c r="A37" s="33">
        <v>10</v>
      </c>
      <c r="B37" s="14" t="s">
        <v>39</v>
      </c>
      <c r="C37" s="58">
        <v>499.6</v>
      </c>
      <c r="D37" s="59">
        <v>248.1</v>
      </c>
      <c r="E37" s="58">
        <f t="shared" si="0"/>
        <v>-251.50000000000003</v>
      </c>
    </row>
    <row r="38" spans="1:5" s="2" customFormat="1" ht="18" customHeight="1">
      <c r="A38" s="33">
        <v>11</v>
      </c>
      <c r="B38" s="14" t="s">
        <v>40</v>
      </c>
      <c r="C38" s="58">
        <v>499.4</v>
      </c>
      <c r="D38" s="59">
        <v>233.8</v>
      </c>
      <c r="E38" s="58">
        <f t="shared" si="0"/>
        <v>-265.59999999999997</v>
      </c>
    </row>
    <row r="39" spans="1:5" s="2" customFormat="1" ht="18" customHeight="1">
      <c r="A39" s="33">
        <v>12</v>
      </c>
      <c r="B39" s="9" t="s">
        <v>41</v>
      </c>
      <c r="C39" s="58"/>
      <c r="D39" s="59"/>
      <c r="E39" s="58">
        <f t="shared" si="0"/>
        <v>0</v>
      </c>
    </row>
    <row r="40" spans="1:5" s="2" customFormat="1" ht="18" customHeight="1">
      <c r="A40" s="33">
        <v>13</v>
      </c>
      <c r="B40" s="14" t="s">
        <v>42</v>
      </c>
      <c r="C40" s="58"/>
      <c r="D40" s="59"/>
      <c r="E40" s="58">
        <f t="shared" si="0"/>
        <v>0</v>
      </c>
    </row>
    <row r="41" spans="1:5" s="2" customFormat="1" ht="18" customHeight="1">
      <c r="A41" s="33">
        <v>14</v>
      </c>
      <c r="B41" s="14" t="s">
        <v>43</v>
      </c>
      <c r="C41" s="58"/>
      <c r="D41" s="59"/>
      <c r="E41" s="58">
        <f t="shared" si="0"/>
        <v>0</v>
      </c>
    </row>
    <row r="42" spans="1:5" s="2" customFormat="1" ht="18" customHeight="1">
      <c r="A42" s="33">
        <v>15</v>
      </c>
      <c r="B42" s="14" t="s">
        <v>44</v>
      </c>
      <c r="C42" s="58"/>
      <c r="D42" s="59"/>
      <c r="E42" s="58">
        <f t="shared" si="0"/>
        <v>0</v>
      </c>
    </row>
    <row r="43" spans="1:5" s="2" customFormat="1" ht="18" customHeight="1">
      <c r="A43" s="33">
        <v>16</v>
      </c>
      <c r="B43" s="14" t="s">
        <v>45</v>
      </c>
      <c r="C43" s="58"/>
      <c r="D43" s="59"/>
      <c r="E43" s="58">
        <f t="shared" si="0"/>
        <v>0</v>
      </c>
    </row>
    <row r="44" spans="1:5" s="2" customFormat="1" ht="18" customHeight="1">
      <c r="A44" s="33">
        <v>17</v>
      </c>
      <c r="B44" s="14" t="s">
        <v>46</v>
      </c>
      <c r="C44" s="58"/>
      <c r="D44" s="59"/>
      <c r="E44" s="58">
        <f t="shared" si="0"/>
        <v>0</v>
      </c>
    </row>
    <row r="45" spans="1:5" s="2" customFormat="1" ht="18" customHeight="1">
      <c r="A45" s="33">
        <v>18</v>
      </c>
      <c r="B45" s="14" t="s">
        <v>47</v>
      </c>
      <c r="C45" s="58"/>
      <c r="D45" s="59"/>
      <c r="E45" s="58">
        <f t="shared" si="0"/>
        <v>0</v>
      </c>
    </row>
    <row r="46" spans="1:5" s="2" customFormat="1" ht="18" customHeight="1">
      <c r="A46" s="33">
        <v>19</v>
      </c>
      <c r="B46" s="14" t="s">
        <v>48</v>
      </c>
      <c r="C46" s="58"/>
      <c r="D46" s="59"/>
      <c r="E46" s="58">
        <f t="shared" si="0"/>
        <v>0</v>
      </c>
    </row>
    <row r="47" spans="1:5" s="2" customFormat="1" ht="18" customHeight="1">
      <c r="A47" s="33">
        <v>20</v>
      </c>
      <c r="B47" s="14" t="s">
        <v>49</v>
      </c>
      <c r="C47" s="58"/>
      <c r="D47" s="59"/>
      <c r="E47" s="58">
        <f t="shared" si="0"/>
        <v>0</v>
      </c>
    </row>
    <row r="48" spans="1:5" s="2" customFormat="1" ht="18" customHeight="1">
      <c r="A48" s="33">
        <v>21</v>
      </c>
      <c r="B48" s="14" t="s">
        <v>50</v>
      </c>
      <c r="C48" s="58"/>
      <c r="D48" s="59"/>
      <c r="E48" s="58">
        <f t="shared" si="0"/>
        <v>0</v>
      </c>
    </row>
    <row r="49" spans="1:6" s="2" customFormat="1" ht="18" customHeight="1">
      <c r="A49" s="33">
        <v>22</v>
      </c>
      <c r="B49" s="14" t="s">
        <v>51</v>
      </c>
      <c r="C49" s="58"/>
      <c r="D49" s="59"/>
      <c r="E49" s="58">
        <f t="shared" si="0"/>
        <v>0</v>
      </c>
    </row>
    <row r="50" spans="1:6" s="2" customFormat="1" ht="18" customHeight="1">
      <c r="A50" s="33">
        <v>23</v>
      </c>
      <c r="B50" s="14" t="s">
        <v>52</v>
      </c>
      <c r="C50" s="58">
        <v>6</v>
      </c>
      <c r="D50" s="59"/>
      <c r="E50" s="58">
        <f t="shared" si="0"/>
        <v>-6</v>
      </c>
    </row>
    <row r="51" spans="1:6" s="2" customFormat="1" ht="18" customHeight="1">
      <c r="A51" s="33">
        <v>24</v>
      </c>
      <c r="B51" s="14" t="s">
        <v>99</v>
      </c>
      <c r="C51" s="58"/>
      <c r="D51" s="59"/>
      <c r="E51" s="58">
        <f t="shared" si="0"/>
        <v>0</v>
      </c>
    </row>
    <row r="52" spans="1:6" s="2" customFormat="1" ht="18" customHeight="1">
      <c r="A52" s="33">
        <v>25</v>
      </c>
      <c r="B52" s="14" t="s">
        <v>53</v>
      </c>
      <c r="C52" s="58"/>
      <c r="D52" s="59"/>
      <c r="E52" s="58">
        <f t="shared" si="0"/>
        <v>0</v>
      </c>
    </row>
    <row r="53" spans="1:6" s="2" customFormat="1" ht="17.25" customHeight="1">
      <c r="A53" s="33">
        <v>26</v>
      </c>
      <c r="B53" s="14" t="s">
        <v>54</v>
      </c>
      <c r="C53" s="58">
        <v>60</v>
      </c>
      <c r="D53" s="59">
        <v>46</v>
      </c>
      <c r="E53" s="58">
        <f t="shared" si="0"/>
        <v>-14</v>
      </c>
    </row>
    <row r="54" spans="1:6" s="2" customFormat="1" ht="17.25" customHeight="1">
      <c r="A54" s="33">
        <v>27</v>
      </c>
      <c r="B54" s="32" t="s">
        <v>98</v>
      </c>
      <c r="C54" s="58"/>
      <c r="D54" s="59"/>
      <c r="E54" s="58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58">
        <v>115.6</v>
      </c>
      <c r="D55" s="59">
        <v>70</v>
      </c>
      <c r="E55" s="58">
        <f t="shared" si="0"/>
        <v>-45.599999999999994</v>
      </c>
    </row>
    <row r="56" spans="1:6" s="2" customFormat="1" ht="18" customHeight="1">
      <c r="A56" s="33">
        <v>29</v>
      </c>
      <c r="B56" s="10" t="s">
        <v>110</v>
      </c>
      <c r="C56" s="58"/>
      <c r="D56" s="59">
        <v>36</v>
      </c>
      <c r="E56" s="58">
        <f t="shared" si="0"/>
        <v>36</v>
      </c>
    </row>
    <row r="57" spans="1:6" s="2" customFormat="1" ht="18" customHeight="1">
      <c r="A57" s="33">
        <v>30</v>
      </c>
      <c r="B57" s="10"/>
      <c r="C57" s="58"/>
      <c r="D57" s="59"/>
      <c r="E57" s="58">
        <f>D57-C57</f>
        <v>0</v>
      </c>
      <c r="F57" s="32"/>
    </row>
    <row r="58" spans="1:6" s="2" customFormat="1" ht="18" customHeight="1">
      <c r="A58" s="33">
        <v>31</v>
      </c>
      <c r="B58" s="9" t="s">
        <v>72</v>
      </c>
      <c r="C58" s="58">
        <f>SUM(C59:C61)</f>
        <v>0</v>
      </c>
      <c r="D58" s="59">
        <f>SUM(D59:D61)</f>
        <v>0</v>
      </c>
      <c r="E58" s="58">
        <f t="shared" si="0"/>
        <v>0</v>
      </c>
    </row>
    <row r="59" spans="1:6" s="2" customFormat="1" ht="15" customHeight="1">
      <c r="A59" s="63">
        <v>31.1</v>
      </c>
      <c r="B59" s="64" t="s">
        <v>4</v>
      </c>
      <c r="C59" s="60"/>
      <c r="D59" s="61"/>
      <c r="E59" s="58">
        <f t="shared" si="0"/>
        <v>0</v>
      </c>
    </row>
    <row r="60" spans="1:6" s="2" customFormat="1" ht="15" customHeight="1">
      <c r="A60" s="63">
        <v>31.2</v>
      </c>
      <c r="B60" s="64" t="s">
        <v>5</v>
      </c>
      <c r="C60" s="60"/>
      <c r="D60" s="61"/>
      <c r="E60" s="58">
        <f t="shared" si="0"/>
        <v>0</v>
      </c>
    </row>
    <row r="61" spans="1:6" s="2" customFormat="1" ht="15" customHeight="1">
      <c r="A61" s="63">
        <v>31.3</v>
      </c>
      <c r="B61" s="65" t="s">
        <v>73</v>
      </c>
      <c r="C61" s="60"/>
      <c r="D61" s="61"/>
      <c r="E61" s="58">
        <f>D61-C61</f>
        <v>0</v>
      </c>
    </row>
    <row r="62" spans="1:6" ht="20.25" customHeight="1">
      <c r="A62" s="66">
        <v>32</v>
      </c>
      <c r="B62" s="35" t="s">
        <v>58</v>
      </c>
      <c r="C62" s="58"/>
      <c r="D62" s="59"/>
      <c r="E62" s="58">
        <f>D62-C62</f>
        <v>0</v>
      </c>
    </row>
    <row r="63" spans="1:6" s="2" customFormat="1" ht="18" customHeight="1">
      <c r="A63" s="66">
        <v>33</v>
      </c>
      <c r="B63" s="9" t="s">
        <v>74</v>
      </c>
      <c r="C63" s="58"/>
      <c r="D63" s="59"/>
      <c r="E63" s="58">
        <f t="shared" si="0"/>
        <v>0</v>
      </c>
    </row>
    <row r="64" spans="1:6" s="2" customFormat="1" ht="18" customHeight="1">
      <c r="A64" s="66">
        <v>34</v>
      </c>
      <c r="B64" s="10" t="s">
        <v>75</v>
      </c>
      <c r="C64" s="58">
        <v>50</v>
      </c>
      <c r="D64" s="59">
        <v>8</v>
      </c>
      <c r="E64" s="58">
        <f t="shared" si="0"/>
        <v>-42</v>
      </c>
    </row>
    <row r="65" spans="1:6" s="2" customFormat="1" ht="18" customHeight="1">
      <c r="A65" s="55" t="s">
        <v>76</v>
      </c>
      <c r="B65" s="56" t="s">
        <v>77</v>
      </c>
      <c r="C65" s="57">
        <f>C66+C73+C76</f>
        <v>1852.6</v>
      </c>
      <c r="D65" s="67">
        <f>D66+D73+D76</f>
        <v>0</v>
      </c>
      <c r="E65" s="57">
        <f t="shared" si="0"/>
        <v>-1852.6</v>
      </c>
    </row>
    <row r="66" spans="1:6" s="2" customFormat="1" ht="18" customHeight="1">
      <c r="A66" s="66">
        <v>1</v>
      </c>
      <c r="B66" s="12" t="s">
        <v>78</v>
      </c>
      <c r="C66" s="58">
        <f>SUM(C67:C72)</f>
        <v>1852.6</v>
      </c>
      <c r="D66" s="59">
        <f>SUM(D67:D72)</f>
        <v>0</v>
      </c>
      <c r="E66" s="58">
        <f t="shared" si="0"/>
        <v>-1852.6</v>
      </c>
    </row>
    <row r="67" spans="1:6" s="2" customFormat="1" ht="18" customHeight="1">
      <c r="A67" s="63">
        <v>1.1000000000000001</v>
      </c>
      <c r="B67" s="11" t="s">
        <v>79</v>
      </c>
      <c r="C67" s="60">
        <v>785</v>
      </c>
      <c r="D67" s="61"/>
      <c r="E67" s="58">
        <f t="shared" si="0"/>
        <v>-785</v>
      </c>
    </row>
    <row r="68" spans="1:6" s="2" customFormat="1" ht="18" customHeight="1">
      <c r="A68" s="63">
        <v>1.2</v>
      </c>
      <c r="B68" s="11" t="s">
        <v>80</v>
      </c>
      <c r="C68" s="60">
        <v>570</v>
      </c>
      <c r="D68" s="61"/>
      <c r="E68" s="58">
        <f t="shared" si="0"/>
        <v>-570</v>
      </c>
    </row>
    <row r="69" spans="1:6" s="2" customFormat="1" ht="18" customHeight="1">
      <c r="A69" s="63">
        <v>1.3</v>
      </c>
      <c r="B69" s="11" t="s">
        <v>81</v>
      </c>
      <c r="C69" s="60">
        <v>497.6</v>
      </c>
      <c r="D69" s="60"/>
      <c r="E69" s="58">
        <f t="shared" si="0"/>
        <v>-497.6</v>
      </c>
    </row>
    <row r="70" spans="1:6" s="2" customFormat="1" ht="18" customHeight="1">
      <c r="A70" s="63">
        <v>1.4</v>
      </c>
      <c r="B70" s="11" t="s">
        <v>82</v>
      </c>
      <c r="C70" s="60"/>
      <c r="D70" s="60"/>
      <c r="E70" s="60">
        <f t="shared" si="0"/>
        <v>0</v>
      </c>
    </row>
    <row r="71" spans="1:6" s="1" customFormat="1" ht="18.75" customHeight="1">
      <c r="A71" s="63">
        <v>1.5</v>
      </c>
      <c r="B71" s="11" t="s">
        <v>83</v>
      </c>
      <c r="C71" s="60"/>
      <c r="D71" s="60"/>
      <c r="E71" s="60">
        <f>D71-C71</f>
        <v>0</v>
      </c>
    </row>
    <row r="72" spans="1:6" s="2" customFormat="1" ht="18" customHeight="1">
      <c r="A72" s="63">
        <v>1.6</v>
      </c>
      <c r="B72" s="11"/>
      <c r="C72" s="60"/>
      <c r="D72" s="60"/>
      <c r="E72" s="60">
        <f>D72-C72</f>
        <v>0</v>
      </c>
      <c r="F72" s="32"/>
    </row>
    <row r="73" spans="1:6" s="1" customFormat="1" ht="21.75" customHeight="1">
      <c r="A73" s="66">
        <v>2</v>
      </c>
      <c r="B73" s="12" t="s">
        <v>84</v>
      </c>
      <c r="C73" s="58">
        <f>SUM(C74:C75)</f>
        <v>0</v>
      </c>
      <c r="D73" s="58">
        <f>SUM(D74:D75)</f>
        <v>0</v>
      </c>
      <c r="E73" s="58">
        <f t="shared" si="0"/>
        <v>0</v>
      </c>
    </row>
    <row r="74" spans="1:6" s="1" customFormat="1" ht="18" customHeight="1">
      <c r="A74" s="63">
        <v>2.1</v>
      </c>
      <c r="B74" s="11" t="s">
        <v>85</v>
      </c>
      <c r="C74" s="60"/>
      <c r="D74" s="60"/>
      <c r="E74" s="60">
        <f t="shared" si="0"/>
        <v>0</v>
      </c>
    </row>
    <row r="75" spans="1:6" s="1" customFormat="1" ht="17.25" customHeight="1">
      <c r="A75" s="63">
        <v>2.2000000000000002</v>
      </c>
      <c r="B75" s="11" t="s">
        <v>86</v>
      </c>
      <c r="C75" s="60"/>
      <c r="D75" s="60"/>
      <c r="E75" s="60">
        <f t="shared" si="0"/>
        <v>0</v>
      </c>
    </row>
    <row r="76" spans="1:6" s="69" customFormat="1" ht="35.25" customHeight="1">
      <c r="A76" s="66">
        <v>3</v>
      </c>
      <c r="B76" s="12" t="s">
        <v>87</v>
      </c>
      <c r="C76" s="68"/>
      <c r="D76" s="68"/>
      <c r="E76" s="60">
        <f>D76-C76</f>
        <v>0</v>
      </c>
    </row>
    <row r="77" spans="1:6" s="1" customFormat="1" ht="35.25" customHeight="1">
      <c r="A77" s="70" t="s">
        <v>88</v>
      </c>
      <c r="B77" s="71" t="s">
        <v>89</v>
      </c>
      <c r="C77" s="72">
        <f>SUM(C78:C79)</f>
        <v>0</v>
      </c>
      <c r="D77" s="72">
        <f>SUM(D78:D79)</f>
        <v>0</v>
      </c>
      <c r="E77" s="72">
        <f t="shared" ref="E77:E80" si="1">D77-C77</f>
        <v>0</v>
      </c>
    </row>
    <row r="78" spans="1:6" s="1" customFormat="1" ht="16.5" customHeight="1">
      <c r="A78" s="63">
        <v>1</v>
      </c>
      <c r="B78" s="14"/>
      <c r="C78" s="58"/>
      <c r="D78" s="58"/>
      <c r="E78" s="58">
        <f t="shared" si="1"/>
        <v>0</v>
      </c>
    </row>
    <row r="79" spans="1:6" s="1" customFormat="1" ht="15.75" customHeight="1">
      <c r="A79" s="63">
        <v>2</v>
      </c>
      <c r="B79" s="14"/>
      <c r="C79" s="58"/>
      <c r="D79" s="58"/>
      <c r="E79" s="58">
        <f t="shared" si="1"/>
        <v>0</v>
      </c>
      <c r="F79" s="32"/>
    </row>
    <row r="80" spans="1:6" s="1" customFormat="1" ht="43.5" customHeight="1">
      <c r="A80" s="55" t="s">
        <v>90</v>
      </c>
      <c r="B80" s="56" t="s">
        <v>91</v>
      </c>
      <c r="C80" s="57">
        <f>C7+C8-C21</f>
        <v>9237.3000000000102</v>
      </c>
      <c r="D80" s="67">
        <f>D7+D8-D21</f>
        <v>15446.800000000003</v>
      </c>
      <c r="E80" s="57">
        <f t="shared" si="1"/>
        <v>6209.4999999999927</v>
      </c>
    </row>
    <row r="81" spans="1:5" s="2" customFormat="1" ht="12.75" customHeight="1">
      <c r="A81" s="73"/>
      <c r="B81" s="74"/>
      <c r="C81" s="32"/>
      <c r="D81" s="32"/>
      <c r="E81" s="32"/>
    </row>
    <row r="82" spans="1:5" s="2" customFormat="1" ht="12.75" customHeight="1">
      <c r="A82" s="73"/>
      <c r="B82" s="13" t="s">
        <v>93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75" t="s">
        <v>2</v>
      </c>
      <c r="C87" s="4"/>
      <c r="D87" s="51" t="s">
        <v>106</v>
      </c>
      <c r="E87" s="51"/>
    </row>
    <row r="88" spans="1:5" ht="13.5" hidden="1" customHeight="1">
      <c r="A88" s="2"/>
      <c r="B88" s="2" t="s">
        <v>92</v>
      </c>
      <c r="C88" s="2"/>
      <c r="D88" s="76" t="s">
        <v>63</v>
      </c>
      <c r="E88" s="76"/>
    </row>
    <row r="89" spans="1:5" ht="7.5" hidden="1" customHeight="1">
      <c r="A89" s="2"/>
      <c r="B89" s="2"/>
      <c r="C89" s="2"/>
      <c r="D89" s="46"/>
      <c r="E89" s="46"/>
    </row>
    <row r="90" spans="1:5" ht="17.25" hidden="1">
      <c r="B90" s="1" t="s">
        <v>3</v>
      </c>
      <c r="D90" s="51" t="s">
        <v>107</v>
      </c>
      <c r="E90" s="51"/>
    </row>
    <row r="91" spans="1:5" ht="12" hidden="1" customHeight="1">
      <c r="D91" s="76" t="s">
        <v>63</v>
      </c>
      <c r="E91" s="76"/>
    </row>
    <row r="92" spans="1:5" hidden="1">
      <c r="B92" s="5" t="s">
        <v>1</v>
      </c>
    </row>
    <row r="93" spans="1:5" hidden="1"/>
    <row r="94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2018-07-30T10:43:36Z</dcterms:modified>
</cp:coreProperties>
</file>